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D:\XÂY DỰNG DỰ THẢO NGHỊ QUYẾT THAY THE NQ 20,23\DU THAO SUA 30.5\CV gửi lấy ý kiến các cơ quan\"/>
    </mc:Choice>
  </mc:AlternateContent>
  <xr:revisionPtr revIDLastSave="0" documentId="13_ncr:1_{4B6A1B0D-4F05-4F62-B55C-1D2B60155C20}" xr6:coauthVersionLast="47" xr6:coauthVersionMax="47" xr10:uidLastSave="{00000000-0000-0000-0000-000000000000}"/>
  <bookViews>
    <workbookView xWindow="-108" yWindow="-108" windowWidth="23256" windowHeight="12456" xr2:uid="{00000000-000D-0000-FFFF-FFFF00000000}"/>
  </bookViews>
  <sheets>
    <sheet name="PL9. Tổng hợp  kinh phí" sheetId="19" r:id="rId1"/>
    <sheet name="9.1.Kinh phi thu hut" sheetId="9" r:id="rId2"/>
    <sheet name="9. 2 Tông Kinh phí đãi ngộ" sheetId="11" r:id="rId3"/>
    <sheet name="9.3.Kinh phí đào tạo, bồi dưỡng" sheetId="10" r:id="rId4"/>
    <sheet name="Sheet1" sheetId="17" r:id="rId5"/>
  </sheets>
  <externalReferences>
    <externalReference r:id="rId6"/>
    <externalReference r:id="rId7"/>
  </externalReferences>
  <definedNames>
    <definedName name="_xlnm.Print_Titles" localSheetId="1">'9.1.Kinh phi thu hut'!$4:$5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11" l="1"/>
  <c r="E14" i="11" s="1"/>
  <c r="C13" i="11"/>
  <c r="E13" i="11" s="1"/>
  <c r="C12" i="11"/>
  <c r="E12" i="11" s="1"/>
  <c r="C11" i="11"/>
  <c r="E11" i="11" s="1"/>
  <c r="C10" i="11"/>
  <c r="E10" i="11" s="1"/>
  <c r="C9" i="11"/>
  <c r="E9" i="11" s="1"/>
  <c r="C8" i="11"/>
  <c r="E8" i="11" s="1"/>
  <c r="C7" i="11"/>
  <c r="E7" i="11" s="1"/>
  <c r="E6" i="11" l="1"/>
  <c r="C6" i="11"/>
  <c r="D6" i="19" l="1"/>
  <c r="C6" i="19"/>
  <c r="D13" i="10" l="1"/>
  <c r="C13" i="10" l="1"/>
  <c r="N21" i="9" l="1"/>
  <c r="N17" i="9" s="1"/>
  <c r="L21" i="9"/>
  <c r="J21" i="9"/>
  <c r="H21" i="9"/>
  <c r="F21" i="9"/>
  <c r="D21" i="9"/>
  <c r="N20" i="9"/>
  <c r="L20" i="9"/>
  <c r="J20" i="9"/>
  <c r="H20" i="9"/>
  <c r="F20" i="9"/>
  <c r="O20" i="9" s="1"/>
  <c r="D20" i="9"/>
  <c r="O19" i="9"/>
  <c r="N19" i="9"/>
  <c r="L19" i="9"/>
  <c r="J19" i="9"/>
  <c r="H19" i="9"/>
  <c r="F19" i="9"/>
  <c r="D19" i="9"/>
  <c r="M17" i="9"/>
  <c r="K17" i="9"/>
  <c r="J17" i="9"/>
  <c r="I17" i="9"/>
  <c r="G17" i="9"/>
  <c r="E17" i="9"/>
  <c r="H17" i="9" l="1"/>
  <c r="D17" i="9"/>
  <c r="F17" i="9"/>
  <c r="L17" i="9"/>
  <c r="O21" i="9"/>
  <c r="O17" i="9" s="1"/>
  <c r="D10" i="9" l="1"/>
  <c r="D9" i="9" s="1"/>
  <c r="D7" i="9" s="1"/>
  <c r="D11" i="9"/>
  <c r="M12" i="9"/>
  <c r="M9" i="9" s="1"/>
  <c r="M7" i="9" s="1"/>
  <c r="K12" i="9"/>
  <c r="K9" i="9" s="1"/>
  <c r="K7" i="9" s="1"/>
  <c r="I12" i="9"/>
  <c r="I9" i="9" s="1"/>
  <c r="I7" i="9" s="1"/>
  <c r="G12" i="9"/>
  <c r="G9" i="9" s="1"/>
  <c r="G7" i="9" s="1"/>
  <c r="E12" i="9"/>
  <c r="E9" i="9" s="1"/>
  <c r="E7" i="9" s="1"/>
  <c r="D15" i="9"/>
  <c r="D14" i="9"/>
  <c r="D13" i="9"/>
  <c r="D12" i="9"/>
  <c r="D9" i="10"/>
  <c r="D8" i="10" s="1"/>
  <c r="D7" i="10" s="1"/>
  <c r="C9" i="10"/>
  <c r="C8" i="10" s="1"/>
  <c r="C7" i="10" s="1"/>
  <c r="L10" i="9" l="1"/>
  <c r="F8" i="9"/>
  <c r="J10" i="9"/>
  <c r="O8" i="9" l="1"/>
  <c r="N15" i="9"/>
  <c r="L15" i="9"/>
  <c r="H15" i="9"/>
  <c r="F15" i="9"/>
  <c r="J15" i="9"/>
  <c r="N14" i="9"/>
  <c r="L14" i="9"/>
  <c r="J14" i="9"/>
  <c r="H14" i="9"/>
  <c r="F14" i="9"/>
  <c r="N13" i="9"/>
  <c r="L13" i="9"/>
  <c r="J13" i="9"/>
  <c r="H13" i="9"/>
  <c r="F13" i="9"/>
  <c r="O13" i="9" s="1"/>
  <c r="N11" i="9"/>
  <c r="L11" i="9"/>
  <c r="J11" i="9"/>
  <c r="H11" i="9"/>
  <c r="F11" i="9"/>
  <c r="O11" i="9" s="1"/>
  <c r="H10" i="9"/>
  <c r="F10" i="9"/>
  <c r="O15" i="9" l="1"/>
  <c r="F9" i="9"/>
  <c r="F7" i="9" s="1"/>
  <c r="O10" i="9"/>
  <c r="O14" i="9"/>
  <c r="O12" i="9" s="1"/>
  <c r="H9" i="9"/>
  <c r="H7" i="9" s="1"/>
  <c r="J12" i="9"/>
  <c r="J9" i="9" s="1"/>
  <c r="J7" i="9" s="1"/>
  <c r="L12" i="9"/>
  <c r="L9" i="9" s="1"/>
  <c r="L7" i="9" s="1"/>
  <c r="H12" i="9"/>
  <c r="N12" i="9"/>
  <c r="N9" i="9" s="1"/>
  <c r="N7" i="9" s="1"/>
  <c r="F12" i="9"/>
  <c r="O9" i="9" l="1"/>
  <c r="O7" i="9" s="1"/>
</calcChain>
</file>

<file path=xl/sharedStrings.xml><?xml version="1.0" encoding="utf-8"?>
<sst xmlns="http://schemas.openxmlformats.org/spreadsheetml/2006/main" count="94" uniqueCount="78">
  <si>
    <t>STT</t>
  </si>
  <si>
    <t>TỔNG SỐ</t>
  </si>
  <si>
    <t>Đối tượng, trình độ chuyên môn thu hút, hỗ trợ đào tạo</t>
  </si>
  <si>
    <t>Tổng số người được hỗ trợ (người/lượt người)</t>
  </si>
  <si>
    <t xml:space="preserve"> </t>
  </si>
  <si>
    <t>Trình độ thạc sỹ</t>
  </si>
  <si>
    <t xml:space="preserve">Thu hút lĩnh vực sự nghiệp Y tế (các đơn vị sự nghiệp y tế tuyến tỉnh, khu vực, xã, phường): </t>
  </si>
  <si>
    <t>Bác sĩ chuyên khoa cấp II</t>
  </si>
  <si>
    <t>Thạc sĩ Y khoa, Bác sĩ chuyên khoa cấp I, Bác sĩ nội trú:</t>
  </si>
  <si>
    <t>Bác sĩ đa khoa, Bác sĩ Răng hàm mặt, Bác sĩ Y học dự phòng, Bác sĩ y học cổ truyền (hệ chính quy, không bao gồm loại hình đào tạo cử tuyển, liên thông, đào tạo theo địa chỉ)</t>
  </si>
  <si>
    <t>Tốt nghiệp loại giỏi</t>
  </si>
  <si>
    <t>Tốt nghiệp loại khá</t>
  </si>
  <si>
    <t>Tốt nghiệp loại còn lại</t>
  </si>
  <si>
    <t>Thu hút lĩnh vực Giáo dục và đào tạo</t>
  </si>
  <si>
    <t>Người có trình độ Đại học trở lên tốt nghiệp sư phạm các chuyên ngành: Tiếng Anh, Tiếng Trung Quốc, Tin học, Toán, Vật lý, Ngữ văn, Công nghệ, Âm nhạc, Mĩ thuật, (Trường hợp có trình độ đại học (hệ chính quy) trở lên thuộc các ngành Tiếng Anh, Tiếng Trung Quốc, Tin học, Toán, Vật lý, Ngữ văn, Âm nhạc, Mĩ thuật, Công nghệ nhưng không thuộc ngành đào tạo sư phạm thì phải có chứng chỉ bồi dưỡng nghiệp vụ sư phạm theo chương trình do Bộ trưởng Bộ Giáo dục và Đào tạo ban hành</t>
  </si>
  <si>
    <t>Tốt nghiệp trình độ đại học loại giỏi trở lên</t>
  </si>
  <si>
    <t xml:space="preserve">Tốt nghiệp loại khá </t>
  </si>
  <si>
    <t>2.1</t>
  </si>
  <si>
    <t>2.3</t>
  </si>
  <si>
    <t>Đối tượng Hỗ trợ đào tạo, bồi dưỡng</t>
  </si>
  <si>
    <t>Hỗ trợ đào tạo</t>
  </si>
  <si>
    <t>Lĩnh vực y tế</t>
  </si>
  <si>
    <t>Chuyên ngành công nghệ thông tin</t>
  </si>
  <si>
    <t>I</t>
  </si>
  <si>
    <t>Đối tượng hưởng chính sách đãi ngộ</t>
  </si>
  <si>
    <t>Tiến sĩ, bác sĩ chuyên khoa cấp II</t>
  </si>
  <si>
    <t>Thạc sỹ y khoa, Bác sỹ chuyên khoa cấp I</t>
  </si>
  <si>
    <t>Bác sỹ công tác tại các đơn vị sự nghiệp</t>
  </si>
  <si>
    <t>Tổng số lượt người được hỗ trợ (lượt người)</t>
  </si>
  <si>
    <t>Bồi dưỡng cho cán bộ, công chức người dân tộc thiểu số</t>
  </si>
  <si>
    <t>Bác sỹ tại trạm Y tế xã, phường</t>
  </si>
  <si>
    <t>Bác sỹ tại trạm Y tế xã khu vực III</t>
  </si>
  <si>
    <t>Bác sỹ tại BVĐK (đóng trên địa bàn các xã khu vực III)</t>
  </si>
  <si>
    <t>Phụ lục 4</t>
  </si>
  <si>
    <t>Mức kinh phí thu hút (triệu đồng/người)</t>
  </si>
  <si>
    <t>Tổng số người được thu hút (người/lượt người)</t>
  </si>
  <si>
    <t>Phụ lục 2</t>
  </si>
  <si>
    <t>Năm 2026</t>
  </si>
  <si>
    <t>Năm 2027</t>
  </si>
  <si>
    <t>Năm 2028</t>
  </si>
  <si>
    <t>Năm 2029</t>
  </si>
  <si>
    <t>Năm 2030</t>
  </si>
  <si>
    <t>Số người</t>
  </si>
  <si>
    <t>Kinh phí</t>
  </si>
  <si>
    <t>Tổng kinh phí (triệu đồng)</t>
  </si>
  <si>
    <t>Sinh viên tốt nghiệp xuất sắc</t>
  </si>
  <si>
    <t>2.3.1</t>
  </si>
  <si>
    <t>2.3.2</t>
  </si>
  <si>
    <t>Tiến sĩ, bác sĩ chuyên khoa cấp II (đóng trên địa bàn xã vùng III)</t>
  </si>
  <si>
    <t>Thạc sỹ y khoa, Bác sỹ chuyên khoa cấp I (đóng trên địa bàn xã vùng III)</t>
  </si>
  <si>
    <t>2.3.3</t>
  </si>
  <si>
    <t>3.1</t>
  </si>
  <si>
    <t>3.2</t>
  </si>
  <si>
    <t>3.3</t>
  </si>
  <si>
    <t>3.4</t>
  </si>
  <si>
    <t>Tổng kinh phí cả giai đoạn
(triệu đồng)</t>
  </si>
  <si>
    <t>Định mức hỗ trợ đãi ngộ
(triệu  đồng/người/
tháng)</t>
  </si>
  <si>
    <t>Hỗ trợ bồi dưỡng cán bộ, công chức ở xã, phường đáp ứng yêu cầu vận hành chính quyền địa phương 2 cấp</t>
  </si>
  <si>
    <t xml:space="preserve">II </t>
  </si>
  <si>
    <t>Chính sách bồi dưỡng</t>
  </si>
  <si>
    <t>Tiếng Trung Quốc</t>
  </si>
  <si>
    <r>
      <t xml:space="preserve"> DỰ KIẾN SỐ LƯỢT NGƯỜI, KINH PHÍ ĐÃI NGỘ NGUỒN NHÂN LỰC
 TỈNH LAI CHÂU GIAI ĐOẠN 2026-2030
</t>
    </r>
    <r>
      <rPr>
        <i/>
        <sz val="14"/>
        <rFont val="Times New Roman"/>
        <family val="1"/>
      </rPr>
      <t>(Kèm theo Tờ trình số        /TTr-SNV ngày     /6/2026  của Sở Nội vụ)</t>
    </r>
  </si>
  <si>
    <t>2.2</t>
  </si>
  <si>
    <r>
      <t xml:space="preserve"> DỰ KIẾN SỐ NGƯỜI, KINH PHÍ THU HÚT NGUỒN NHÂN LỰC 
TỈNH LAI CHÂU GIAI ĐOẠN 2026-2030
</t>
    </r>
    <r>
      <rPr>
        <i/>
        <sz val="14"/>
        <rFont val="Times New Roman"/>
        <family val="1"/>
      </rPr>
      <t>(Kèm theo Tờ trình số      /TTr-SNV ngày         /      /2026  của Sở Nội vụ)</t>
    </r>
  </si>
  <si>
    <r>
      <t xml:space="preserve"> DỰ KIẾN SỐ NGƯỜI/LƯỢT NGƯỜI, KINH PHÍ ĐÀO TẠO 
NGUỒN NHÂN LỰC TỈNH LAI CHÂU GIAI ĐOẠN 2026-2030
</t>
    </r>
    <r>
      <rPr>
        <i/>
        <sz val="14"/>
        <rFont val="Times New Roman"/>
        <family val="1"/>
      </rPr>
      <t>(Kèm theo Tờ trình số        /TTr-SNV ngày       /     /2026  của Sở Nội vụ)</t>
    </r>
  </si>
  <si>
    <t>Người dân tộc thiểu số</t>
  </si>
  <si>
    <t>Phụ lục 8</t>
  </si>
  <si>
    <t>Số TT</t>
  </si>
  <si>
    <t>Nội dung</t>
  </si>
  <si>
    <t>Hỗ trợ bồi dưỡng</t>
  </si>
  <si>
    <t xml:space="preserve">Chính sách đãi ngộ </t>
  </si>
  <si>
    <t>Số người/ Lượt người</t>
  </si>
  <si>
    <t>Cộng</t>
  </si>
  <si>
    <t xml:space="preserve">Chính sách thu hút </t>
  </si>
  <si>
    <t>TỔNG HỢP KINH PHÍ THU HÚT, ĐÃI NGỘ, ĐÀO TẠO, BỒI DƯỠNG NGUỒN NHÂN LỰC TRÊN ĐỊA BÀN TỈNH GIAI ĐOẠN 2026 - 2030</t>
  </si>
  <si>
    <t>Kinh phí
(Tr. Đồng)</t>
  </si>
  <si>
    <t>(Kèm theo Tờ trình số        /TTr-SNV ngày      /    /2026 của Sở Nội vụ)</t>
  </si>
  <si>
    <t>Phụ lục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</si>
</sst>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 #,##0_);_(* \(#,##0\);_(* &quot;-&quot;??_);_(@_)"/>
    <numFmt numFmtId="166" formatCode="#,##0.0"/>
    <numFmt numFmtId="167" formatCode="#,##0;[Red]#,##0"/>
    <numFmt numFmtId="168" formatCode="#,##0.00;[Red]#,##0.00"/>
  </numFmts>
  <fonts count="21" x14ac:knownFonts="1">
    <font>
      <sz val="11"/>
      <color theme="1"/>
      <name val="Arial"/>
      <family val="2"/>
      <scheme val="minor"/>
    </font>
    <font>
      <sz val="12"/>
      <name val="Times New Roman"/>
      <family val="1"/>
    </font>
    <font>
      <i/>
      <sz val="12"/>
      <name val="Times New Roman"/>
      <family val="1"/>
    </font>
    <font>
      <sz val="11"/>
      <color theme="1"/>
      <name val="Arial"/>
      <family val="2"/>
      <scheme val="minor"/>
    </font>
    <font>
      <b/>
      <sz val="12"/>
      <name val="Times New Roman"/>
      <family val="1"/>
    </font>
    <font>
      <b/>
      <sz val="14"/>
      <name val="Times New Roman"/>
      <family val="1"/>
    </font>
    <font>
      <sz val="10"/>
      <name val="Arial"/>
      <family val="2"/>
    </font>
    <font>
      <sz val="14"/>
      <color rgb="FF000000"/>
      <name val="Times New Roman"/>
      <family val="1"/>
    </font>
    <font>
      <sz val="8"/>
      <name val="Arial"/>
      <family val="2"/>
      <scheme val="minor"/>
    </font>
    <font>
      <sz val="14"/>
      <name val="Times New Roman"/>
      <family val="1"/>
    </font>
    <font>
      <i/>
      <sz val="10"/>
      <name val="Times New Roman"/>
      <family val="1"/>
    </font>
    <font>
      <b/>
      <i/>
      <sz val="10"/>
      <name val="Times New Roman"/>
      <family val="1"/>
    </font>
    <font>
      <sz val="10"/>
      <name val="Times New Roman"/>
      <family val="1"/>
    </font>
    <font>
      <b/>
      <sz val="11"/>
      <name val="Times New Roman"/>
      <family val="1"/>
    </font>
    <font>
      <b/>
      <i/>
      <sz val="12"/>
      <name val="Times New Roman"/>
      <family val="1"/>
    </font>
    <font>
      <b/>
      <u/>
      <sz val="14"/>
      <name val="Times New Roman"/>
      <family val="1"/>
    </font>
    <font>
      <i/>
      <sz val="14"/>
      <name val="Times New Roman"/>
      <family val="1"/>
    </font>
    <font>
      <b/>
      <sz val="14"/>
      <color rgb="FFEE0000"/>
      <name val="Times New Roman"/>
      <family val="1"/>
    </font>
    <font>
      <b/>
      <sz val="14"/>
      <color theme="1"/>
      <name val="Times New Roman"/>
      <family val="1"/>
    </font>
    <font>
      <i/>
      <sz val="14"/>
      <color theme="1"/>
      <name val="Times New Roman"/>
      <family val="1"/>
    </font>
    <font>
      <sz val="14"/>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0"/>
    <xf numFmtId="0" fontId="3" fillId="0" borderId="0"/>
    <xf numFmtId="164" fontId="3" fillId="0" borderId="0" applyFont="0" applyFill="0" applyBorder="0" applyAlignment="0" applyProtection="0"/>
    <xf numFmtId="0" fontId="3" fillId="0" borderId="0"/>
    <xf numFmtId="164" fontId="3" fillId="0" borderId="0" applyFont="0" applyFill="0" applyBorder="0" applyAlignment="0" applyProtection="0"/>
  </cellStyleXfs>
  <cellXfs count="79">
    <xf numFmtId="0" fontId="0" fillId="0" borderId="0" xfId="0"/>
    <xf numFmtId="0" fontId="1"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left" vertical="center" wrapText="1"/>
    </xf>
    <xf numFmtId="3" fontId="4" fillId="0" borderId="0" xfId="0" applyNumberFormat="1" applyFont="1" applyAlignment="1">
      <alignment horizontal="center" vertical="center" wrapText="1"/>
    </xf>
    <xf numFmtId="3" fontId="4" fillId="0" borderId="1" xfId="0" applyNumberFormat="1"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left" vertical="center" wrapText="1"/>
    </xf>
    <xf numFmtId="0" fontId="9"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0" fontId="12" fillId="0" borderId="0" xfId="0" applyFont="1" applyAlignment="1">
      <alignment horizontal="center" vertical="center" wrapText="1"/>
    </xf>
    <xf numFmtId="0" fontId="7" fillId="0" borderId="0" xfId="0" applyFont="1" applyAlignment="1">
      <alignment vertical="center" wrapText="1"/>
    </xf>
    <xf numFmtId="3" fontId="15" fillId="0" borderId="1" xfId="0" applyNumberFormat="1" applyFont="1" applyBorder="1" applyAlignment="1">
      <alignment horizontal="center" vertical="center" wrapText="1"/>
    </xf>
    <xf numFmtId="166" fontId="9" fillId="0" borderId="1" xfId="0" applyNumberFormat="1" applyFont="1" applyBorder="1" applyAlignment="1">
      <alignment horizontal="center" vertical="center" wrapText="1"/>
    </xf>
    <xf numFmtId="0" fontId="17" fillId="0" borderId="0" xfId="0" applyFont="1" applyAlignment="1">
      <alignment horizontal="center" vertical="center"/>
    </xf>
    <xf numFmtId="4" fontId="9"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165" fontId="4" fillId="0" borderId="0" xfId="3" applyNumberFormat="1" applyFont="1" applyFill="1" applyAlignment="1">
      <alignment horizontal="center" vertical="center" wrapText="1"/>
    </xf>
    <xf numFmtId="0" fontId="2" fillId="0" borderId="1" xfId="0" applyFont="1" applyBorder="1" applyAlignment="1">
      <alignment horizontal="center" vertical="center" wrapText="1"/>
    </xf>
    <xf numFmtId="165" fontId="14" fillId="0" borderId="1" xfId="3"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165" fontId="1" fillId="0" borderId="0" xfId="3" applyNumberFormat="1" applyFont="1" applyFill="1" applyAlignment="1">
      <alignment horizontal="center" vertical="center" wrapText="1"/>
    </xf>
    <xf numFmtId="165" fontId="5" fillId="0" borderId="1" xfId="3" applyNumberFormat="1" applyFont="1" applyFill="1" applyBorder="1" applyAlignment="1">
      <alignment horizontal="center" vertical="center" wrapText="1"/>
    </xf>
    <xf numFmtId="165" fontId="9" fillId="0" borderId="0" xfId="3" applyNumberFormat="1" applyFont="1" applyFill="1" applyAlignment="1">
      <alignment horizontal="center" vertical="center" wrapText="1"/>
    </xf>
    <xf numFmtId="0" fontId="5" fillId="0" borderId="0" xfId="0" applyFont="1" applyAlignment="1">
      <alignment vertical="center"/>
    </xf>
    <xf numFmtId="165" fontId="5" fillId="0" borderId="0" xfId="0" applyNumberFormat="1" applyFont="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vertical="center" wrapText="1"/>
    </xf>
    <xf numFmtId="165" fontId="9" fillId="0" borderId="1" xfId="3" applyNumberFormat="1" applyFont="1" applyFill="1" applyBorder="1" applyAlignment="1">
      <alignment horizontal="center" vertical="center" wrapText="1"/>
    </xf>
    <xf numFmtId="3" fontId="5" fillId="0" borderId="0" xfId="0" applyNumberFormat="1" applyFont="1" applyAlignment="1">
      <alignment horizontal="center" vertical="center" wrapText="1"/>
    </xf>
    <xf numFmtId="0" fontId="5" fillId="0" borderId="0" xfId="0" applyFont="1" applyAlignment="1">
      <alignment horizontal="justify" vertical="center"/>
    </xf>
    <xf numFmtId="0" fontId="20" fillId="0" borderId="0" xfId="0" applyFont="1"/>
    <xf numFmtId="3" fontId="20" fillId="0" borderId="0" xfId="0" applyNumberFormat="1" applyFont="1"/>
    <xf numFmtId="4" fontId="20" fillId="0" borderId="0" xfId="0" applyNumberFormat="1" applyFont="1"/>
    <xf numFmtId="3" fontId="9" fillId="0" borderId="0" xfId="0" applyNumberFormat="1" applyFont="1" applyAlignment="1">
      <alignment horizontal="center" vertical="center" wrapText="1"/>
    </xf>
    <xf numFmtId="0" fontId="18" fillId="0" borderId="1" xfId="0" applyFont="1" applyBorder="1" applyAlignment="1">
      <alignment horizontal="center" vertical="center" wrapText="1"/>
    </xf>
    <xf numFmtId="0" fontId="18" fillId="0" borderId="0" xfId="0" applyFont="1"/>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167" fontId="18" fillId="0" borderId="1" xfId="3" applyNumberFormat="1" applyFont="1" applyBorder="1" applyAlignment="1">
      <alignment horizontal="center" vertical="center" wrapText="1"/>
    </xf>
    <xf numFmtId="167" fontId="20" fillId="0" borderId="1" xfId="3" applyNumberFormat="1" applyFont="1" applyBorder="1" applyAlignment="1">
      <alignment horizontal="center" vertical="center" wrapText="1"/>
    </xf>
    <xf numFmtId="167" fontId="9" fillId="0" borderId="1" xfId="3" applyNumberFormat="1" applyFont="1" applyBorder="1" applyAlignment="1">
      <alignment horizontal="center" vertical="center" wrapText="1"/>
    </xf>
    <xf numFmtId="168" fontId="20" fillId="0" borderId="1" xfId="3" applyNumberFormat="1" applyFont="1" applyBorder="1" applyAlignment="1">
      <alignment horizontal="center" vertical="center" wrapText="1"/>
    </xf>
    <xf numFmtId="168" fontId="9" fillId="0" borderId="1" xfId="3" applyNumberFormat="1" applyFont="1" applyBorder="1" applyAlignment="1">
      <alignment horizontal="center" vertical="center" wrapText="1"/>
    </xf>
    <xf numFmtId="168" fontId="18" fillId="0" borderId="1" xfId="3" applyNumberFormat="1" applyFont="1" applyBorder="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18" fillId="0" borderId="0" xfId="0" applyFont="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165" fontId="4" fillId="0" borderId="1" xfId="3"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0" xfId="0" applyFont="1" applyFill="1" applyAlignment="1">
      <alignment vertical="center" wrapText="1"/>
    </xf>
    <xf numFmtId="3" fontId="9"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166" fontId="9"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9" fillId="0" borderId="0" xfId="0" applyFont="1" applyFill="1" applyAlignment="1">
      <alignment horizontal="center" vertical="center" wrapText="1"/>
    </xf>
  </cellXfs>
  <cellStyles count="6">
    <cellStyle name="Comma" xfId="3" builtinId="3"/>
    <cellStyle name="Comma 3" xfId="5" xr:uid="{C17491B0-D488-4DE1-90B6-0E70ED6DB919}"/>
    <cellStyle name="Normal" xfId="0" builtinId="0"/>
    <cellStyle name="Normal 10" xfId="4" xr:uid="{3240F807-BBDE-4370-8E49-B8075A97A33F}"/>
    <cellStyle name="Normal 2" xfId="2" xr:uid="{00000000-0005-0000-0000-000002000000}"/>
    <cellStyle name="Normal 3"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i&#7873;n/S&#7903;%20N&#7897;i%20v&#7909;/T&#7915;%20ng&#224;y%2021.7.2025/Chuy&#234;n%20m&#244;n/N&#259;m%202026/T&#7893;ng%20k&#7871;t%20NQ%2020,%2023/&#272;&#259;ng%20k&#253;%20NQ%20m&#7899;i/Ngh&#7883;%20quy&#7871;t%20ng&#224;y%2031.5.2026/Bi&#7875;u%20T&#7893;ng%20h&#7907;p%20&#273;&#7847;y%20&#273;&#7911;/PL%208-%20T&#7893;ng%20h&#7907;p%20kinh%20ph&#237;%20thu%20h&#250;t,%20&#273;&#7841;i%20ng&#7897;,%20&#273;&#224;o%20t&#7841;o,%20b&#7891;i%20d&#432;&#7905;ng%2031.5..xlsx" TargetMode="External"/><Relationship Id="rId2" Type="http://schemas.openxmlformats.org/officeDocument/2006/relationships/externalLinkPath" Target="file:///D:\Hi&#7873;n\S&#7903;%20N&#7897;i%20v&#7909;\T&#7915;%20ng&#224;y%2021.7.2025\Chuy&#234;n%20m&#244;n\N&#259;m%202026\T&#7893;ng%20k&#7871;t%20NQ%2020,%2023\&#272;&#259;ng%20k&#253;%20NQ%20m&#7899;i\Ngh&#7883;%20quy&#7871;t%20ng&#224;y%2031.5.2026\Bi&#7875;u%20T&#7893;ng%20h&#7907;p%20&#273;&#7847;y%20&#273;&#7911;\PL%208-%20T&#7893;ng%20h&#7907;p%20kinh%20ph&#237;%20thu%20h&#250;t,%20&#273;&#7841;i%20ng&#7897;,%20&#273;&#224;o%20t&#7841;o,%20b&#7891;i%20d&#432;&#7905;ng%2031.5..xlsx" TargetMode="External"/><Relationship Id="rId1" Type="http://schemas.openxmlformats.org/officeDocument/2006/relationships/externalLinkPath" Target="/Hi&#7873;n/S&#7903;%20N&#7897;i%20v&#7909;/T&#7915;%20ng&#224;y%2021.7.2025/Chuy&#234;n%20m&#244;n/N&#259;m%202026/T&#7893;ng%20k&#7871;t%20NQ%2020,%2023/&#272;&#259;ng%20k&#253;%20NQ%20m&#7899;i/Ngh&#7883;%20quy&#7871;t%20ng&#224;y%2031.5.2026/Bi&#7875;u%20T&#7893;ng%20h&#7907;p%20&#273;&#7847;y%20&#273;&#7911;/PL%208-%20T&#7893;ng%20h&#7907;p%20kinh%20ph&#237;%20thu%20h&#250;t,%20&#273;&#7841;i%20ng&#7897;,%20&#273;&#224;o%20t&#7841;o,%20b&#7891;i%20d&#432;&#7905;ng%2031.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THUY%20DAU/S&#7902;%20N&#7896;I%20V&#7908;/4.%20Ngh&#7883;%20quy&#7871;t%20Thu%20h&#250;t,%20&#272;&#224;o%20t&#7841;o%202026/SNV/D&#7921;%20th&#7843;o%20ng&#224;y%2031.5.2026/PL%20NHU%20C&#7846;U%20&#272;&#192;O%20T&#7840;O%20GIAI%20&#272;O&#7840;N%202026%20-%202030%20(27.5.2026)%20&#273;&#227;%20c&#243;%20kinh%20ph&#237;%20(1)%20(1).xlsx" TargetMode="External"/><Relationship Id="rId2" Type="http://schemas.openxmlformats.org/officeDocument/2006/relationships/externalLinkPath" Target="file:///D:\THUY%20DAU\S&#7902;%20N&#7896;I%20V&#7908;\4.%20Ngh&#7883;%20quy&#7871;t%20Thu%20h&#250;t,%20&#272;&#224;o%20t&#7841;o%202026\SNV\D&#7921;%20th&#7843;o%20ng&#224;y%2031.5.2026\PL%20NHU%20C&#7846;U%20&#272;&#192;O%20T&#7840;O%20GIAI%20&#272;O&#7840;N%202026%20-%202030%20(27.5.2026)%20&#273;&#227;%20c&#243;%20kinh%20ph&#237;%20(1)%20(1).xlsx" TargetMode="External"/><Relationship Id="rId1" Type="http://schemas.openxmlformats.org/officeDocument/2006/relationships/externalLinkPath" Target="/THUY%20DAU/S&#7902;%20N&#7896;I%20V&#7908;/4.%20Ngh&#7883;%20quy&#7871;t%20Thu%20h&#250;t,%20&#272;&#224;o%20t&#7841;o%202026/SNV/D&#7921;%20th&#7843;o%20ng&#224;y%2031.5.2026/PL%20NHU%20C&#7846;U%20&#272;&#192;O%20T&#7840;O%20GIAI%20&#272;O&#7840;N%202026%20-%202030%20(27.5.2026)%20&#273;&#227;%20c&#243;%20kinh%20ph&#237;%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Kinh phi thu hut"/>
      <sheetName val="PL 2 Tông Kinh phí đãi ngộ"/>
      <sheetName val="Pl3 kinh phí đãi ngộ từng năm"/>
      <sheetName val="PL 4Kinh phí đào tạo, bồi dưỡng"/>
      <sheetName val="y tế"/>
      <sheetName val="Giáo dục"/>
      <sheetName val="CNTT"/>
      <sheetName val="DTTS"/>
      <sheetName val="Sheet1"/>
    </sheetNames>
    <sheetDataSet>
      <sheetData sheetId="0"/>
      <sheetData sheetId="1"/>
      <sheetData sheetId="2">
        <row r="13">
          <cell r="C13">
            <v>165</v>
          </cell>
          <cell r="E13">
            <v>19</v>
          </cell>
          <cell r="H13">
            <v>368</v>
          </cell>
          <cell r="J13">
            <v>287</v>
          </cell>
          <cell r="M13">
            <v>880</v>
          </cell>
          <cell r="O13">
            <v>623</v>
          </cell>
          <cell r="R13">
            <v>150</v>
          </cell>
          <cell r="T13">
            <v>157</v>
          </cell>
          <cell r="W13">
            <v>12</v>
          </cell>
          <cell r="Y13">
            <v>283</v>
          </cell>
        </row>
      </sheetData>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ỔNG"/>
      <sheetName val="tổng 1"/>
      <sheetName val="Lĩnh vực y te"/>
    </sheetNames>
    <sheetDataSet>
      <sheetData sheetId="0" refreshError="1"/>
      <sheetData sheetId="1" refreshError="1"/>
      <sheetData sheetId="2">
        <row r="64">
          <cell r="AS64">
            <v>355</v>
          </cell>
          <cell r="AT64">
            <v>82430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A1EBB-0F5E-42D8-B1BC-2A64F87C2B35}">
  <dimension ref="A1:D10"/>
  <sheetViews>
    <sheetView tabSelected="1" workbookViewId="0">
      <selection activeCell="G16" sqref="G16"/>
    </sheetView>
  </sheetViews>
  <sheetFormatPr defaultColWidth="9.09765625" defaultRowHeight="18" x14ac:dyDescent="0.35"/>
  <cols>
    <col min="1" max="1" width="9.09765625" style="38"/>
    <col min="2" max="2" width="31.8984375" style="38" customWidth="1"/>
    <col min="3" max="3" width="18.69921875" style="38" customWidth="1"/>
    <col min="4" max="4" width="23" style="38" customWidth="1"/>
    <col min="5" max="16384" width="9.09765625" style="38"/>
  </cols>
  <sheetData>
    <row r="1" spans="1:4" x14ac:dyDescent="0.35">
      <c r="A1" s="54" t="s">
        <v>77</v>
      </c>
      <c r="B1" s="54"/>
      <c r="C1" s="54"/>
      <c r="D1" s="54"/>
    </row>
    <row r="2" spans="1:4" ht="68.25" customHeight="1" x14ac:dyDescent="0.35">
      <c r="A2" s="52" t="s">
        <v>74</v>
      </c>
      <c r="B2" s="52"/>
      <c r="C2" s="52"/>
      <c r="D2" s="52"/>
    </row>
    <row r="3" spans="1:4" ht="32.25" customHeight="1" x14ac:dyDescent="0.35">
      <c r="A3" s="53" t="s">
        <v>76</v>
      </c>
      <c r="B3" s="53"/>
      <c r="C3" s="53"/>
      <c r="D3" s="53"/>
    </row>
    <row r="5" spans="1:4" s="43" customFormat="1" ht="41.25" customHeight="1" x14ac:dyDescent="0.3">
      <c r="A5" s="42" t="s">
        <v>67</v>
      </c>
      <c r="B5" s="42" t="s">
        <v>68</v>
      </c>
      <c r="C5" s="42" t="s">
        <v>71</v>
      </c>
      <c r="D5" s="42" t="s">
        <v>75</v>
      </c>
    </row>
    <row r="6" spans="1:4" s="43" customFormat="1" ht="41.25" customHeight="1" x14ac:dyDescent="0.3">
      <c r="A6" s="42"/>
      <c r="B6" s="42" t="s">
        <v>72</v>
      </c>
      <c r="C6" s="46">
        <f>SUM(C7:C10)</f>
        <v>6906</v>
      </c>
      <c r="D6" s="51">
        <f>SUM(D7:D10)</f>
        <v>263462.10000000003</v>
      </c>
    </row>
    <row r="7" spans="1:4" ht="39.75" customHeight="1" x14ac:dyDescent="0.35">
      <c r="A7" s="44">
        <v>1</v>
      </c>
      <c r="B7" s="45" t="s">
        <v>73</v>
      </c>
      <c r="C7" s="47">
        <v>488</v>
      </c>
      <c r="D7" s="49">
        <v>72390</v>
      </c>
    </row>
    <row r="8" spans="1:4" ht="39.75" customHeight="1" x14ac:dyDescent="0.35">
      <c r="A8" s="44">
        <v>2</v>
      </c>
      <c r="B8" s="45" t="s">
        <v>70</v>
      </c>
      <c r="C8" s="47">
        <v>2944</v>
      </c>
      <c r="D8" s="50">
        <v>45375.600000000006</v>
      </c>
    </row>
    <row r="9" spans="1:4" ht="39.75" customHeight="1" x14ac:dyDescent="0.35">
      <c r="A9" s="44">
        <v>3</v>
      </c>
      <c r="B9" s="45" t="s">
        <v>20</v>
      </c>
      <c r="C9" s="48">
        <v>683</v>
      </c>
      <c r="D9" s="49">
        <v>140628.66</v>
      </c>
    </row>
    <row r="10" spans="1:4" ht="39.75" customHeight="1" x14ac:dyDescent="0.35">
      <c r="A10" s="44">
        <v>4</v>
      </c>
      <c r="B10" s="45" t="s">
        <v>69</v>
      </c>
      <c r="C10" s="47">
        <v>2791</v>
      </c>
      <c r="D10" s="50">
        <v>5067.84</v>
      </c>
    </row>
  </sheetData>
  <mergeCells count="3">
    <mergeCell ref="A2:D2"/>
    <mergeCell ref="A3:D3"/>
    <mergeCell ref="A1:D1"/>
  </mergeCells>
  <pageMargins left="0.48" right="0.45" top="0.54" bottom="0.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1"/>
  <sheetViews>
    <sheetView zoomScale="80" zoomScaleNormal="80" workbookViewId="0">
      <pane ySplit="5" topLeftCell="A18" activePane="bottomLeft" state="frozen"/>
      <selection pane="bottomLeft" activeCell="W10" sqref="W10"/>
    </sheetView>
  </sheetViews>
  <sheetFormatPr defaultColWidth="9.09765625" defaultRowHeight="15.6" x14ac:dyDescent="0.25"/>
  <cols>
    <col min="1" max="1" width="6" style="1" customWidth="1"/>
    <col min="2" max="2" width="53.296875" style="3" customWidth="1"/>
    <col min="3" max="3" width="11.3984375" style="24" customWidth="1"/>
    <col min="4" max="4" width="11.296875" style="4" customWidth="1"/>
    <col min="5" max="6" width="9.3984375" style="4" customWidth="1"/>
    <col min="7" max="7" width="9.296875" style="4" customWidth="1"/>
    <col min="8" max="8" width="9.3984375" style="4" customWidth="1"/>
    <col min="9" max="9" width="9" style="4" customWidth="1"/>
    <col min="10" max="10" width="11" style="4" customWidth="1"/>
    <col min="11" max="11" width="9" style="4" customWidth="1"/>
    <col min="12" max="12" width="11" style="4" customWidth="1"/>
    <col min="13" max="13" width="9.69921875" style="4" customWidth="1"/>
    <col min="14" max="14" width="9.3984375" style="4" customWidth="1"/>
    <col min="15" max="15" width="12.59765625" style="4" customWidth="1"/>
    <col min="16" max="16" width="9.09765625" style="1"/>
    <col min="17" max="17" width="31.3984375" style="1" customWidth="1"/>
    <col min="18" max="16384" width="9.09765625" style="1"/>
  </cols>
  <sheetData>
    <row r="1" spans="1:17" ht="34.5" customHeight="1" x14ac:dyDescent="0.25">
      <c r="A1" s="55" t="s">
        <v>66</v>
      </c>
      <c r="B1" s="55"/>
      <c r="C1" s="55"/>
      <c r="D1" s="55"/>
      <c r="E1" s="55"/>
      <c r="F1" s="55"/>
      <c r="G1" s="55"/>
      <c r="H1" s="55"/>
      <c r="I1" s="55"/>
      <c r="J1" s="55"/>
      <c r="K1" s="55"/>
      <c r="L1" s="55"/>
      <c r="M1" s="55"/>
      <c r="N1" s="55"/>
      <c r="O1" s="55"/>
    </row>
    <row r="2" spans="1:17" ht="59.4" customHeight="1" x14ac:dyDescent="0.25">
      <c r="A2" s="55" t="s">
        <v>63</v>
      </c>
      <c r="B2" s="55"/>
      <c r="C2" s="55"/>
      <c r="D2" s="55"/>
      <c r="E2" s="55"/>
      <c r="F2" s="55"/>
      <c r="G2" s="55"/>
      <c r="H2" s="55"/>
      <c r="I2" s="55"/>
      <c r="J2" s="55"/>
      <c r="K2" s="55"/>
      <c r="L2" s="55"/>
      <c r="M2" s="55"/>
      <c r="N2" s="55"/>
      <c r="O2" s="55"/>
    </row>
    <row r="3" spans="1:17" ht="24.75" customHeight="1" x14ac:dyDescent="0.25">
      <c r="A3" s="2"/>
    </row>
    <row r="4" spans="1:17" ht="41.25" customHeight="1" x14ac:dyDescent="0.25">
      <c r="A4" s="56" t="s">
        <v>0</v>
      </c>
      <c r="B4" s="56" t="s">
        <v>2</v>
      </c>
      <c r="C4" s="57" t="s">
        <v>34</v>
      </c>
      <c r="D4" s="58" t="s">
        <v>35</v>
      </c>
      <c r="E4" s="59" t="s">
        <v>37</v>
      </c>
      <c r="F4" s="60"/>
      <c r="G4" s="59" t="s">
        <v>38</v>
      </c>
      <c r="H4" s="60"/>
      <c r="I4" s="59" t="s">
        <v>39</v>
      </c>
      <c r="J4" s="60"/>
      <c r="K4" s="59" t="s">
        <v>40</v>
      </c>
      <c r="L4" s="60"/>
      <c r="M4" s="59" t="s">
        <v>41</v>
      </c>
      <c r="N4" s="60"/>
      <c r="O4" s="58" t="s">
        <v>44</v>
      </c>
    </row>
    <row r="5" spans="1:17" ht="97.5" customHeight="1" x14ac:dyDescent="0.25">
      <c r="A5" s="56"/>
      <c r="B5" s="56"/>
      <c r="C5" s="57"/>
      <c r="D5" s="58"/>
      <c r="E5" s="5" t="s">
        <v>42</v>
      </c>
      <c r="F5" s="5" t="s">
        <v>43</v>
      </c>
      <c r="G5" s="5" t="s">
        <v>42</v>
      </c>
      <c r="H5" s="5" t="s">
        <v>43</v>
      </c>
      <c r="I5" s="5" t="s">
        <v>42</v>
      </c>
      <c r="J5" s="5" t="s">
        <v>43</v>
      </c>
      <c r="K5" s="5" t="s">
        <v>42</v>
      </c>
      <c r="L5" s="5" t="s">
        <v>43</v>
      </c>
      <c r="M5" s="5" t="s">
        <v>42</v>
      </c>
      <c r="N5" s="5" t="s">
        <v>43</v>
      </c>
      <c r="O5" s="58"/>
      <c r="P5" s="1" t="s">
        <v>4</v>
      </c>
    </row>
    <row r="6" spans="1:17" ht="26.25" customHeight="1" x14ac:dyDescent="0.25">
      <c r="A6" s="25">
        <v>1</v>
      </c>
      <c r="B6" s="25">
        <v>2</v>
      </c>
      <c r="C6" s="26">
        <v>3</v>
      </c>
      <c r="D6" s="27">
        <v>4</v>
      </c>
      <c r="E6" s="27">
        <v>5</v>
      </c>
      <c r="F6" s="27">
        <v>6</v>
      </c>
      <c r="G6" s="27">
        <v>7</v>
      </c>
      <c r="H6" s="27">
        <v>8</v>
      </c>
      <c r="I6" s="27">
        <v>9</v>
      </c>
      <c r="J6" s="27">
        <v>10</v>
      </c>
      <c r="K6" s="27">
        <v>11</v>
      </c>
      <c r="L6" s="27">
        <v>12</v>
      </c>
      <c r="M6" s="27">
        <v>13</v>
      </c>
      <c r="N6" s="27">
        <v>14</v>
      </c>
      <c r="O6" s="27">
        <v>15</v>
      </c>
      <c r="Q6" s="28"/>
    </row>
    <row r="7" spans="1:17" s="9" customFormat="1" ht="56.7" customHeight="1" x14ac:dyDescent="0.25">
      <c r="A7" s="7"/>
      <c r="B7" s="7" t="s">
        <v>1</v>
      </c>
      <c r="C7" s="29"/>
      <c r="D7" s="18">
        <f>D8+D9+D17</f>
        <v>488</v>
      </c>
      <c r="E7" s="18">
        <f t="shared" ref="E7:N7" si="0">E8+E9+E17</f>
        <v>110</v>
      </c>
      <c r="F7" s="18">
        <f t="shared" si="0"/>
        <v>16980</v>
      </c>
      <c r="G7" s="18">
        <f t="shared" si="0"/>
        <v>97</v>
      </c>
      <c r="H7" s="18">
        <f t="shared" si="0"/>
        <v>14380</v>
      </c>
      <c r="I7" s="18">
        <f t="shared" si="0"/>
        <v>96</v>
      </c>
      <c r="J7" s="18">
        <f t="shared" si="0"/>
        <v>14260</v>
      </c>
      <c r="K7" s="18">
        <f t="shared" si="0"/>
        <v>93</v>
      </c>
      <c r="L7" s="18">
        <f t="shared" si="0"/>
        <v>13660</v>
      </c>
      <c r="M7" s="18">
        <f t="shared" si="0"/>
        <v>92</v>
      </c>
      <c r="N7" s="18">
        <f t="shared" si="0"/>
        <v>13110</v>
      </c>
      <c r="O7" s="18">
        <f>O8+O9+O17</f>
        <v>72390</v>
      </c>
      <c r="Q7" s="30"/>
    </row>
    <row r="8" spans="1:17" s="6" customFormat="1" ht="46.2" customHeight="1" x14ac:dyDescent="0.25">
      <c r="A8" s="7">
        <v>1</v>
      </c>
      <c r="B8" s="31" t="s">
        <v>45</v>
      </c>
      <c r="C8" s="29">
        <v>200</v>
      </c>
      <c r="D8" s="8">
        <v>5</v>
      </c>
      <c r="E8" s="8">
        <v>1</v>
      </c>
      <c r="F8" s="8">
        <f>C8*E8</f>
        <v>200</v>
      </c>
      <c r="G8" s="8">
        <v>2</v>
      </c>
      <c r="H8" s="8">
        <v>400</v>
      </c>
      <c r="I8" s="8">
        <v>2</v>
      </c>
      <c r="J8" s="8">
        <v>400</v>
      </c>
      <c r="K8" s="8"/>
      <c r="L8" s="8"/>
      <c r="M8" s="8"/>
      <c r="N8" s="8"/>
      <c r="O8" s="8">
        <f t="shared" ref="O8" si="1">F8+H8+J8+L8+N8</f>
        <v>1000</v>
      </c>
      <c r="Q8" s="32"/>
    </row>
    <row r="9" spans="1:17" s="6" customFormat="1" ht="51" customHeight="1" x14ac:dyDescent="0.25">
      <c r="A9" s="7">
        <v>2</v>
      </c>
      <c r="B9" s="33" t="s">
        <v>6</v>
      </c>
      <c r="C9" s="29"/>
      <c r="D9" s="8">
        <f>SUM(D10:D12)</f>
        <v>121</v>
      </c>
      <c r="E9" s="8">
        <f t="shared" ref="E9:O9" si="2">SUM(E10:E12)</f>
        <v>35</v>
      </c>
      <c r="F9" s="8">
        <f t="shared" si="2"/>
        <v>8500</v>
      </c>
      <c r="G9" s="8">
        <f t="shared" si="2"/>
        <v>23</v>
      </c>
      <c r="H9" s="8">
        <f t="shared" si="2"/>
        <v>5900</v>
      </c>
      <c r="I9" s="8">
        <f t="shared" si="2"/>
        <v>22</v>
      </c>
      <c r="J9" s="8">
        <f t="shared" si="2"/>
        <v>5700</v>
      </c>
      <c r="K9" s="8">
        <f t="shared" si="2"/>
        <v>21</v>
      </c>
      <c r="L9" s="8">
        <f t="shared" si="2"/>
        <v>5500</v>
      </c>
      <c r="M9" s="8">
        <f t="shared" si="2"/>
        <v>20</v>
      </c>
      <c r="N9" s="8">
        <f t="shared" si="2"/>
        <v>4950</v>
      </c>
      <c r="O9" s="8">
        <f t="shared" si="2"/>
        <v>30550</v>
      </c>
    </row>
    <row r="10" spans="1:17" s="9" customFormat="1" ht="46.5" customHeight="1" x14ac:dyDescent="0.25">
      <c r="A10" s="11" t="s">
        <v>17</v>
      </c>
      <c r="B10" s="34" t="s">
        <v>7</v>
      </c>
      <c r="C10" s="29">
        <v>550</v>
      </c>
      <c r="D10" s="12">
        <f>E10+G10+I10+K10+M10</f>
        <v>4</v>
      </c>
      <c r="E10" s="12">
        <v>1</v>
      </c>
      <c r="F10" s="12">
        <f>C10*E10</f>
        <v>550</v>
      </c>
      <c r="G10" s="12">
        <v>1</v>
      </c>
      <c r="H10" s="12">
        <f>C10*G10</f>
        <v>550</v>
      </c>
      <c r="I10" s="12">
        <v>1</v>
      </c>
      <c r="J10" s="12">
        <f>C10*I10</f>
        <v>550</v>
      </c>
      <c r="K10" s="12">
        <v>1</v>
      </c>
      <c r="L10" s="12">
        <f>K10*C10</f>
        <v>550</v>
      </c>
      <c r="M10" s="12"/>
      <c r="N10" s="12"/>
      <c r="O10" s="8">
        <f>F10+H10+J10+L10+N10</f>
        <v>2200</v>
      </c>
    </row>
    <row r="11" spans="1:17" s="9" customFormat="1" ht="46.5" customHeight="1" x14ac:dyDescent="0.25">
      <c r="A11" s="11" t="s">
        <v>62</v>
      </c>
      <c r="B11" s="34" t="s">
        <v>8</v>
      </c>
      <c r="C11" s="29">
        <v>400</v>
      </c>
      <c r="D11" s="12">
        <f>E11+G11+I11+K11+M11</f>
        <v>16</v>
      </c>
      <c r="E11" s="12">
        <v>4</v>
      </c>
      <c r="F11" s="12">
        <f>E11*C11</f>
        <v>1600</v>
      </c>
      <c r="G11" s="12">
        <v>3</v>
      </c>
      <c r="H11" s="12">
        <f>C11*G11</f>
        <v>1200</v>
      </c>
      <c r="I11" s="12">
        <v>3</v>
      </c>
      <c r="J11" s="12">
        <f>C11*I11</f>
        <v>1200</v>
      </c>
      <c r="K11" s="12">
        <v>3</v>
      </c>
      <c r="L11" s="12">
        <f>K11*C11</f>
        <v>1200</v>
      </c>
      <c r="M11" s="12">
        <v>3</v>
      </c>
      <c r="N11" s="12">
        <f>C11*M11</f>
        <v>1200</v>
      </c>
      <c r="O11" s="8">
        <f>F11+H11+J11+L11+N11</f>
        <v>6400</v>
      </c>
    </row>
    <row r="12" spans="1:17" s="6" customFormat="1" ht="94.5" customHeight="1" x14ac:dyDescent="0.25">
      <c r="A12" s="11" t="s">
        <v>18</v>
      </c>
      <c r="B12" s="13" t="s">
        <v>9</v>
      </c>
      <c r="C12" s="35"/>
      <c r="D12" s="12">
        <f>SUM(D13:D15)</f>
        <v>101</v>
      </c>
      <c r="E12" s="12">
        <f>SUM(E13:E15)</f>
        <v>30</v>
      </c>
      <c r="F12" s="12">
        <f t="shared" ref="F12:N12" si="3">SUM(F13:F15)</f>
        <v>6350</v>
      </c>
      <c r="G12" s="12">
        <f>SUM(G13:G15)</f>
        <v>19</v>
      </c>
      <c r="H12" s="12">
        <f t="shared" si="3"/>
        <v>4150</v>
      </c>
      <c r="I12" s="12">
        <f>SUM(I13:I15)</f>
        <v>18</v>
      </c>
      <c r="J12" s="12">
        <f t="shared" si="3"/>
        <v>3950</v>
      </c>
      <c r="K12" s="12">
        <f>SUM(K13:K15)</f>
        <v>17</v>
      </c>
      <c r="L12" s="12">
        <f t="shared" si="3"/>
        <v>3750</v>
      </c>
      <c r="M12" s="12">
        <f>SUM(M13:M15)</f>
        <v>17</v>
      </c>
      <c r="N12" s="12">
        <f t="shared" si="3"/>
        <v>3750</v>
      </c>
      <c r="O12" s="12">
        <f>SUM(O13:O15)</f>
        <v>21950</v>
      </c>
      <c r="Q12" s="36"/>
    </row>
    <row r="13" spans="1:17" s="9" customFormat="1" ht="49.2" customHeight="1" x14ac:dyDescent="0.25">
      <c r="A13" s="11" t="s">
        <v>46</v>
      </c>
      <c r="B13" s="34" t="s">
        <v>10</v>
      </c>
      <c r="C13" s="29">
        <v>350</v>
      </c>
      <c r="D13" s="12">
        <f>E13+G13+I13+K13+M13</f>
        <v>5</v>
      </c>
      <c r="E13" s="12">
        <v>1</v>
      </c>
      <c r="F13" s="12">
        <f>C13*E13</f>
        <v>350</v>
      </c>
      <c r="G13" s="12">
        <v>1</v>
      </c>
      <c r="H13" s="12">
        <f>C13*G13</f>
        <v>350</v>
      </c>
      <c r="I13" s="12">
        <v>1</v>
      </c>
      <c r="J13" s="12">
        <f>C13*I13</f>
        <v>350</v>
      </c>
      <c r="K13" s="12">
        <v>1</v>
      </c>
      <c r="L13" s="12">
        <f>C13*K13</f>
        <v>350</v>
      </c>
      <c r="M13" s="12">
        <v>1</v>
      </c>
      <c r="N13" s="12">
        <f>C13*M13</f>
        <v>350</v>
      </c>
      <c r="O13" s="8">
        <f>F13+H13+J13+L13+N13</f>
        <v>1750</v>
      </c>
    </row>
    <row r="14" spans="1:17" s="9" customFormat="1" ht="49.2" customHeight="1" x14ac:dyDescent="0.25">
      <c r="A14" s="11" t="s">
        <v>47</v>
      </c>
      <c r="B14" s="34" t="s">
        <v>11</v>
      </c>
      <c r="C14" s="29">
        <v>250</v>
      </c>
      <c r="D14" s="12">
        <f>E14+G14+I14+K14+M14</f>
        <v>20</v>
      </c>
      <c r="E14" s="12">
        <v>4</v>
      </c>
      <c r="F14" s="12">
        <f>C14*E14</f>
        <v>1000</v>
      </c>
      <c r="G14" s="12">
        <v>4</v>
      </c>
      <c r="H14" s="12">
        <f>G14*C14</f>
        <v>1000</v>
      </c>
      <c r="I14" s="12">
        <v>4</v>
      </c>
      <c r="J14" s="12">
        <f>C14*I14</f>
        <v>1000</v>
      </c>
      <c r="K14" s="12">
        <v>4</v>
      </c>
      <c r="L14" s="12">
        <f>C14*K14</f>
        <v>1000</v>
      </c>
      <c r="M14" s="12">
        <v>4</v>
      </c>
      <c r="N14" s="12">
        <f>M14*C14</f>
        <v>1000</v>
      </c>
      <c r="O14" s="8">
        <f>F14+H14+J14+L14+N14</f>
        <v>5000</v>
      </c>
    </row>
    <row r="15" spans="1:17" s="9" customFormat="1" ht="49.2" customHeight="1" x14ac:dyDescent="0.25">
      <c r="A15" s="11" t="s">
        <v>50</v>
      </c>
      <c r="B15" s="34" t="s">
        <v>12</v>
      </c>
      <c r="C15" s="29">
        <v>200</v>
      </c>
      <c r="D15" s="12">
        <f>E15+G15+I15+K15+M15</f>
        <v>76</v>
      </c>
      <c r="E15" s="12">
        <v>25</v>
      </c>
      <c r="F15" s="12">
        <f>E15*C15</f>
        <v>5000</v>
      </c>
      <c r="G15" s="12">
        <v>14</v>
      </c>
      <c r="H15" s="12">
        <f>G15*C15</f>
        <v>2800</v>
      </c>
      <c r="I15" s="12">
        <v>13</v>
      </c>
      <c r="J15" s="12">
        <f>C15*I15</f>
        <v>2600</v>
      </c>
      <c r="K15" s="12">
        <v>12</v>
      </c>
      <c r="L15" s="12">
        <f>C15*K15</f>
        <v>2400</v>
      </c>
      <c r="M15" s="12">
        <v>12</v>
      </c>
      <c r="N15" s="12">
        <f>M15*C15</f>
        <v>2400</v>
      </c>
      <c r="O15" s="8">
        <f>F15+H15+J15+L15+N15</f>
        <v>15200</v>
      </c>
    </row>
    <row r="16" spans="1:17" s="6" customFormat="1" ht="37.5" customHeight="1" x14ac:dyDescent="0.25">
      <c r="A16" s="7">
        <v>3</v>
      </c>
      <c r="B16" s="37" t="s">
        <v>13</v>
      </c>
      <c r="C16" s="29"/>
      <c r="D16" s="8"/>
      <c r="E16" s="8"/>
      <c r="F16" s="8"/>
      <c r="G16" s="8"/>
      <c r="H16" s="8"/>
      <c r="I16" s="8"/>
      <c r="J16" s="8"/>
      <c r="K16" s="8"/>
      <c r="L16" s="8"/>
      <c r="M16" s="8"/>
      <c r="N16" s="8"/>
      <c r="O16" s="8"/>
      <c r="Q16" s="36"/>
    </row>
    <row r="17" spans="1:15" s="6" customFormat="1" ht="227.25" customHeight="1" x14ac:dyDescent="0.25">
      <c r="A17" s="7"/>
      <c r="B17" s="10" t="s">
        <v>14</v>
      </c>
      <c r="C17" s="29"/>
      <c r="D17" s="8">
        <f>SUM(D18:D21)</f>
        <v>362</v>
      </c>
      <c r="E17" s="8">
        <f t="shared" ref="E17:M17" si="4">SUM(E18:E21)</f>
        <v>74</v>
      </c>
      <c r="F17" s="8">
        <f t="shared" si="4"/>
        <v>8280</v>
      </c>
      <c r="G17" s="8">
        <f t="shared" si="4"/>
        <v>72</v>
      </c>
      <c r="H17" s="8">
        <f t="shared" si="4"/>
        <v>8080</v>
      </c>
      <c r="I17" s="8">
        <f t="shared" si="4"/>
        <v>72</v>
      </c>
      <c r="J17" s="8">
        <f>SUM(J18:J21)</f>
        <v>8160</v>
      </c>
      <c r="K17" s="8">
        <f t="shared" si="4"/>
        <v>72</v>
      </c>
      <c r="L17" s="8">
        <f t="shared" si="4"/>
        <v>8160</v>
      </c>
      <c r="M17" s="8">
        <f t="shared" si="4"/>
        <v>72</v>
      </c>
      <c r="N17" s="8">
        <f>SUM(N18:N21)</f>
        <v>8160</v>
      </c>
      <c r="O17" s="8">
        <f>SUM(O18:O21)</f>
        <v>40840</v>
      </c>
    </row>
    <row r="18" spans="1:15" s="9" customFormat="1" ht="38.25" customHeight="1" x14ac:dyDescent="0.25">
      <c r="A18" s="11" t="s">
        <v>51</v>
      </c>
      <c r="B18" s="13" t="s">
        <v>5</v>
      </c>
      <c r="C18" s="29">
        <v>200</v>
      </c>
      <c r="D18" s="12">
        <v>0</v>
      </c>
      <c r="E18" s="12"/>
      <c r="F18" s="8"/>
      <c r="G18" s="12"/>
      <c r="H18" s="8"/>
      <c r="I18" s="12"/>
      <c r="J18" s="8"/>
      <c r="K18" s="12"/>
      <c r="L18" s="8"/>
      <c r="M18" s="12"/>
      <c r="N18" s="8"/>
      <c r="O18" s="8"/>
    </row>
    <row r="19" spans="1:15" s="9" customFormat="1" ht="35.25" customHeight="1" x14ac:dyDescent="0.25">
      <c r="A19" s="11" t="s">
        <v>52</v>
      </c>
      <c r="B19" s="13" t="s">
        <v>15</v>
      </c>
      <c r="C19" s="29">
        <v>180</v>
      </c>
      <c r="D19" s="12">
        <f>E19+G19+I19+K19+M19</f>
        <v>8</v>
      </c>
      <c r="E19" s="12">
        <v>1</v>
      </c>
      <c r="F19" s="12">
        <f>C19*E19</f>
        <v>180</v>
      </c>
      <c r="G19" s="12">
        <v>1</v>
      </c>
      <c r="H19" s="12">
        <f>C19*G19</f>
        <v>180</v>
      </c>
      <c r="I19" s="12">
        <v>2</v>
      </c>
      <c r="J19" s="12">
        <f>I19*C19</f>
        <v>360</v>
      </c>
      <c r="K19" s="12">
        <v>2</v>
      </c>
      <c r="L19" s="12">
        <f>C19*K19</f>
        <v>360</v>
      </c>
      <c r="M19" s="12">
        <v>2</v>
      </c>
      <c r="N19" s="12">
        <f>C19*M19</f>
        <v>360</v>
      </c>
      <c r="O19" s="8">
        <f t="shared" ref="O19:O21" si="5">F19+H19+J19+L19+N19</f>
        <v>1440</v>
      </c>
    </row>
    <row r="20" spans="1:15" s="9" customFormat="1" ht="41.25" customHeight="1" x14ac:dyDescent="0.25">
      <c r="A20" s="11" t="s">
        <v>53</v>
      </c>
      <c r="B20" s="13" t="s">
        <v>16</v>
      </c>
      <c r="C20" s="29">
        <v>150</v>
      </c>
      <c r="D20" s="12">
        <f t="shared" ref="D20:D21" si="6">E20+G20+I20+K20+M20</f>
        <v>80</v>
      </c>
      <c r="E20" s="12">
        <v>16</v>
      </c>
      <c r="F20" s="12">
        <f>C20*E20</f>
        <v>2400</v>
      </c>
      <c r="G20" s="12">
        <v>16</v>
      </c>
      <c r="H20" s="12">
        <f>G20*C20</f>
        <v>2400</v>
      </c>
      <c r="I20" s="12">
        <v>16</v>
      </c>
      <c r="J20" s="12">
        <f>C20*I20</f>
        <v>2400</v>
      </c>
      <c r="K20" s="12">
        <v>16</v>
      </c>
      <c r="L20" s="12">
        <f>C20*K20</f>
        <v>2400</v>
      </c>
      <c r="M20" s="12">
        <v>16</v>
      </c>
      <c r="N20" s="12">
        <f>M20*C20</f>
        <v>2400</v>
      </c>
      <c r="O20" s="8">
        <f t="shared" si="5"/>
        <v>12000</v>
      </c>
    </row>
    <row r="21" spans="1:15" s="9" customFormat="1" ht="34.5" customHeight="1" x14ac:dyDescent="0.25">
      <c r="A21" s="11" t="s">
        <v>54</v>
      </c>
      <c r="B21" s="13" t="s">
        <v>12</v>
      </c>
      <c r="C21" s="29">
        <v>100</v>
      </c>
      <c r="D21" s="12">
        <f t="shared" si="6"/>
        <v>274</v>
      </c>
      <c r="E21" s="12">
        <v>57</v>
      </c>
      <c r="F21" s="12">
        <f>C21*E21</f>
        <v>5700</v>
      </c>
      <c r="G21" s="12">
        <v>55</v>
      </c>
      <c r="H21" s="12">
        <f>G21*C21</f>
        <v>5500</v>
      </c>
      <c r="I21" s="12">
        <v>54</v>
      </c>
      <c r="J21" s="12">
        <f>C21*I21</f>
        <v>5400</v>
      </c>
      <c r="K21" s="12">
        <v>54</v>
      </c>
      <c r="L21" s="12">
        <f>C21*K21</f>
        <v>5400</v>
      </c>
      <c r="M21" s="12">
        <v>54</v>
      </c>
      <c r="N21" s="12">
        <f>C21*M21</f>
        <v>5400</v>
      </c>
      <c r="O21" s="8">
        <f t="shared" si="5"/>
        <v>27400</v>
      </c>
    </row>
  </sheetData>
  <mergeCells count="12">
    <mergeCell ref="A1:O1"/>
    <mergeCell ref="A2:O2"/>
    <mergeCell ref="A4:A5"/>
    <mergeCell ref="B4:B5"/>
    <mergeCell ref="C4:C5"/>
    <mergeCell ref="D4:D5"/>
    <mergeCell ref="O4:O5"/>
    <mergeCell ref="E4:F4"/>
    <mergeCell ref="G4:H4"/>
    <mergeCell ref="I4:J4"/>
    <mergeCell ref="K4:L4"/>
    <mergeCell ref="M4:N4"/>
  </mergeCells>
  <phoneticPr fontId="8" type="noConversion"/>
  <pageMargins left="0.75" right="0.25" top="0.75" bottom="0.45" header="0.48" footer="0.2"/>
  <pageSetup paperSize="9" scale="65" orientation="landscape" r:id="rId1"/>
  <headerFooter>
    <oddHeader>Page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4"/>
  <sheetViews>
    <sheetView workbookViewId="0">
      <selection activeCell="F4" sqref="F4"/>
    </sheetView>
  </sheetViews>
  <sheetFormatPr defaultColWidth="9.09765625" defaultRowHeight="15.6" x14ac:dyDescent="0.25"/>
  <cols>
    <col min="1" max="1" width="6" style="1" customWidth="1"/>
    <col min="2" max="2" width="39" style="3" customWidth="1"/>
    <col min="3" max="3" width="17.09765625" style="4" customWidth="1"/>
    <col min="4" max="4" width="15.296875" style="4" customWidth="1"/>
    <col min="5" max="5" width="19.09765625" style="4" customWidth="1"/>
    <col min="6" max="6" width="15.59765625" style="1" bestFit="1" customWidth="1"/>
    <col min="7" max="7" width="17" style="1" bestFit="1" customWidth="1"/>
    <col min="8" max="16384" width="9.09765625" style="1"/>
  </cols>
  <sheetData>
    <row r="1" spans="1:5" x14ac:dyDescent="0.25">
      <c r="A1" s="61" t="s">
        <v>36</v>
      </c>
      <c r="B1" s="61"/>
      <c r="C1" s="61"/>
      <c r="D1" s="61"/>
      <c r="E1" s="61"/>
    </row>
    <row r="2" spans="1:5" ht="61.2" customHeight="1" x14ac:dyDescent="0.25">
      <c r="A2" s="55" t="s">
        <v>61</v>
      </c>
      <c r="B2" s="55"/>
      <c r="C2" s="55"/>
      <c r="D2" s="55"/>
      <c r="E2" s="55"/>
    </row>
    <row r="3" spans="1:5" ht="15" customHeight="1" x14ac:dyDescent="0.25">
      <c r="A3" s="2"/>
    </row>
    <row r="4" spans="1:5" ht="73.5" customHeight="1" x14ac:dyDescent="0.25">
      <c r="A4" s="62" t="s">
        <v>0</v>
      </c>
      <c r="B4" s="62" t="s">
        <v>24</v>
      </c>
      <c r="C4" s="63" t="s">
        <v>28</v>
      </c>
      <c r="D4" s="64" t="s">
        <v>56</v>
      </c>
      <c r="E4" s="63" t="s">
        <v>55</v>
      </c>
    </row>
    <row r="5" spans="1:5" s="16" customFormat="1" ht="23.25" customHeight="1" x14ac:dyDescent="0.25">
      <c r="A5" s="65">
        <v>1</v>
      </c>
      <c r="B5" s="65">
        <v>2</v>
      </c>
      <c r="C5" s="66">
        <v>3</v>
      </c>
      <c r="D5" s="66"/>
      <c r="E5" s="67">
        <v>4</v>
      </c>
    </row>
    <row r="6" spans="1:5" s="9" customFormat="1" ht="31.5" customHeight="1" x14ac:dyDescent="0.25">
      <c r="A6" s="68"/>
      <c r="B6" s="68" t="s">
        <v>1</v>
      </c>
      <c r="C6" s="69">
        <f>SUM(C7:C14)</f>
        <v>2944</v>
      </c>
      <c r="D6" s="70"/>
      <c r="E6" s="71">
        <f>SUM(E7:E14)</f>
        <v>45375.600000000006</v>
      </c>
    </row>
    <row r="7" spans="1:5" s="9" customFormat="1" ht="55.5" customHeight="1" x14ac:dyDescent="0.25">
      <c r="A7" s="72">
        <v>1</v>
      </c>
      <c r="B7" s="73" t="s">
        <v>25</v>
      </c>
      <c r="C7" s="74">
        <f>'[1]Pl3 kinh phí đãi ngộ từng năm'!C13</f>
        <v>165</v>
      </c>
      <c r="D7" s="74">
        <v>2</v>
      </c>
      <c r="E7" s="74">
        <f>C7*D7*12</f>
        <v>3960</v>
      </c>
    </row>
    <row r="8" spans="1:5" s="78" customFormat="1" ht="73.5" customHeight="1" x14ac:dyDescent="0.25">
      <c r="A8" s="72">
        <v>2</v>
      </c>
      <c r="B8" s="75" t="s">
        <v>48</v>
      </c>
      <c r="C8" s="74">
        <f>'[1]Pl3 kinh phí đãi ngộ từng năm'!E13</f>
        <v>19</v>
      </c>
      <c r="D8" s="76">
        <v>2.2000000000000002</v>
      </c>
      <c r="E8" s="74">
        <f>C8*D8*12</f>
        <v>501.6</v>
      </c>
    </row>
    <row r="9" spans="1:5" s="78" customFormat="1" ht="55.5" customHeight="1" x14ac:dyDescent="0.25">
      <c r="A9" s="72">
        <v>3</v>
      </c>
      <c r="B9" s="75" t="s">
        <v>26</v>
      </c>
      <c r="C9" s="74">
        <f>'[1]Pl3 kinh phí đãi ngộ từng năm'!H13+'[1]Pl3 kinh phí đãi ngộ từng năm'!R13</f>
        <v>518</v>
      </c>
      <c r="D9" s="76">
        <v>1.5</v>
      </c>
      <c r="E9" s="74">
        <f t="shared" ref="E9:E14" si="0">C9*D9*12</f>
        <v>9324</v>
      </c>
    </row>
    <row r="10" spans="1:5" s="78" customFormat="1" ht="78" customHeight="1" x14ac:dyDescent="0.25">
      <c r="A10" s="72">
        <v>4</v>
      </c>
      <c r="B10" s="75" t="s">
        <v>49</v>
      </c>
      <c r="C10" s="74">
        <f>'[1]Pl3 kinh phí đãi ngộ từng năm'!J13+'[1]Pl3 kinh phí đãi ngộ từng năm'!W13</f>
        <v>299</v>
      </c>
      <c r="D10" s="76">
        <v>1.7</v>
      </c>
      <c r="E10" s="74">
        <f t="shared" si="0"/>
        <v>6099.6</v>
      </c>
    </row>
    <row r="11" spans="1:5" s="9" customFormat="1" ht="55.5" customHeight="1" x14ac:dyDescent="0.25">
      <c r="A11" s="72">
        <v>5</v>
      </c>
      <c r="B11" s="75" t="s">
        <v>30</v>
      </c>
      <c r="C11" s="74">
        <f>'[1]Pl3 kinh phí đãi ngộ từng năm'!T13</f>
        <v>157</v>
      </c>
      <c r="D11" s="74">
        <v>1</v>
      </c>
      <c r="E11" s="74">
        <f t="shared" si="0"/>
        <v>1884</v>
      </c>
    </row>
    <row r="12" spans="1:5" s="9" customFormat="1" ht="55.5" customHeight="1" x14ac:dyDescent="0.25">
      <c r="A12" s="72">
        <v>6</v>
      </c>
      <c r="B12" s="77" t="s">
        <v>31</v>
      </c>
      <c r="C12" s="74">
        <f>'[1]Pl3 kinh phí đãi ngộ từng năm'!Y13</f>
        <v>283</v>
      </c>
      <c r="D12" s="76">
        <v>1.2</v>
      </c>
      <c r="E12" s="74">
        <f t="shared" si="0"/>
        <v>4075.2</v>
      </c>
    </row>
    <row r="13" spans="1:5" s="9" customFormat="1" ht="55.5" customHeight="1" x14ac:dyDescent="0.25">
      <c r="A13" s="72">
        <v>7</v>
      </c>
      <c r="B13" s="75" t="s">
        <v>27</v>
      </c>
      <c r="C13" s="74">
        <f>'[1]Pl3 kinh phí đãi ngộ từng năm'!M13</f>
        <v>880</v>
      </c>
      <c r="D13" s="74">
        <v>1</v>
      </c>
      <c r="E13" s="74">
        <f t="shared" si="0"/>
        <v>10560</v>
      </c>
    </row>
    <row r="14" spans="1:5" s="9" customFormat="1" ht="55.5" customHeight="1" x14ac:dyDescent="0.25">
      <c r="A14" s="72">
        <v>8</v>
      </c>
      <c r="B14" s="75" t="s">
        <v>32</v>
      </c>
      <c r="C14" s="74">
        <f>'[1]Pl3 kinh phí đãi ngộ từng năm'!O13</f>
        <v>623</v>
      </c>
      <c r="D14" s="76">
        <v>1.2</v>
      </c>
      <c r="E14" s="74">
        <f t="shared" si="0"/>
        <v>8971.2000000000007</v>
      </c>
    </row>
  </sheetData>
  <mergeCells count="2">
    <mergeCell ref="A2:E2"/>
    <mergeCell ref="A1:E1"/>
  </mergeCells>
  <pageMargins left="0.54" right="0.5" top="0.75" bottom="0.5"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G17"/>
  <sheetViews>
    <sheetView topLeftCell="A16" workbookViewId="0">
      <selection activeCell="C25" sqref="C25"/>
    </sheetView>
  </sheetViews>
  <sheetFormatPr defaultColWidth="9.09765625" defaultRowHeight="15.6" x14ac:dyDescent="0.25"/>
  <cols>
    <col min="1" max="1" width="6" style="1" customWidth="1"/>
    <col min="2" max="2" width="47.09765625" style="3" customWidth="1"/>
    <col min="3" max="3" width="15" style="4" customWidth="1"/>
    <col min="4" max="4" width="16" style="4" customWidth="1"/>
    <col min="5" max="5" width="9.09765625" style="1"/>
    <col min="6" max="6" width="17" style="1" bestFit="1" customWidth="1"/>
    <col min="7" max="16384" width="9.09765625" style="1"/>
  </cols>
  <sheetData>
    <row r="1" spans="1:7" x14ac:dyDescent="0.25">
      <c r="A1" s="61" t="s">
        <v>33</v>
      </c>
      <c r="B1" s="61"/>
      <c r="C1" s="61"/>
      <c r="D1" s="61"/>
    </row>
    <row r="2" spans="1:7" ht="63.6" customHeight="1" x14ac:dyDescent="0.25">
      <c r="A2" s="55" t="s">
        <v>64</v>
      </c>
      <c r="B2" s="55"/>
      <c r="C2" s="55"/>
      <c r="D2" s="55"/>
    </row>
    <row r="3" spans="1:7" ht="19.95" customHeight="1" x14ac:dyDescent="0.25">
      <c r="A3" s="2"/>
    </row>
    <row r="4" spans="1:7" ht="10.199999999999999" customHeight="1" x14ac:dyDescent="0.25">
      <c r="A4" s="56" t="s">
        <v>0</v>
      </c>
      <c r="B4" s="56" t="s">
        <v>19</v>
      </c>
      <c r="C4" s="58" t="s">
        <v>3</v>
      </c>
      <c r="D4" s="58" t="s">
        <v>44</v>
      </c>
    </row>
    <row r="5" spans="1:7" ht="61.5" customHeight="1" x14ac:dyDescent="0.25">
      <c r="A5" s="56"/>
      <c r="B5" s="56"/>
      <c r="C5" s="58"/>
      <c r="D5" s="58"/>
      <c r="E5" s="1" t="s">
        <v>4</v>
      </c>
    </row>
    <row r="6" spans="1:7" ht="26.25" customHeight="1" x14ac:dyDescent="0.25">
      <c r="A6" s="14">
        <v>1</v>
      </c>
      <c r="B6" s="14">
        <v>2</v>
      </c>
      <c r="C6" s="15">
        <v>3</v>
      </c>
      <c r="D6" s="15">
        <v>4</v>
      </c>
    </row>
    <row r="7" spans="1:7" s="9" customFormat="1" ht="36.75" customHeight="1" x14ac:dyDescent="0.25">
      <c r="A7" s="7"/>
      <c r="B7" s="7" t="s">
        <v>1</v>
      </c>
      <c r="C7" s="18">
        <f>C8+C13</f>
        <v>3474</v>
      </c>
      <c r="D7" s="18">
        <f>D8+D13</f>
        <v>145696.5</v>
      </c>
    </row>
    <row r="8" spans="1:7" s="9" customFormat="1" ht="37.5" customHeight="1" x14ac:dyDescent="0.35">
      <c r="A8" s="7" t="s">
        <v>23</v>
      </c>
      <c r="B8" s="10" t="s">
        <v>20</v>
      </c>
      <c r="C8" s="8">
        <f>SUM(C9:C12)</f>
        <v>683</v>
      </c>
      <c r="D8" s="8">
        <f>SUM(D9:D12)</f>
        <v>140628.66</v>
      </c>
      <c r="F8" s="39"/>
      <c r="G8" s="38"/>
    </row>
    <row r="9" spans="1:7" s="9" customFormat="1" ht="39.75" customHeight="1" x14ac:dyDescent="0.35">
      <c r="A9" s="11">
        <v>1</v>
      </c>
      <c r="B9" s="17" t="s">
        <v>21</v>
      </c>
      <c r="C9" s="12">
        <f>'[2]Lĩnh vực y te'!$AS$64</f>
        <v>355</v>
      </c>
      <c r="D9" s="12">
        <f>'[2]Lĩnh vực y te'!$AT$64</f>
        <v>82430</v>
      </c>
      <c r="F9" s="39"/>
      <c r="G9" s="39"/>
    </row>
    <row r="10" spans="1:7" s="9" customFormat="1" ht="39" customHeight="1" x14ac:dyDescent="0.35">
      <c r="A10" s="11">
        <v>2</v>
      </c>
      <c r="B10" s="13" t="s">
        <v>60</v>
      </c>
      <c r="C10" s="12">
        <v>37</v>
      </c>
      <c r="D10" s="19">
        <v>8109.66</v>
      </c>
      <c r="F10" s="39"/>
      <c r="G10" s="38"/>
    </row>
    <row r="11" spans="1:7" s="9" customFormat="1" ht="39" customHeight="1" x14ac:dyDescent="0.35">
      <c r="A11" s="11">
        <v>3</v>
      </c>
      <c r="B11" s="13" t="s">
        <v>22</v>
      </c>
      <c r="C11" s="12">
        <v>100</v>
      </c>
      <c r="D11" s="12">
        <v>20790</v>
      </c>
      <c r="F11" s="40"/>
      <c r="G11" s="39"/>
    </row>
    <row r="12" spans="1:7" s="9" customFormat="1" ht="35.25" customHeight="1" x14ac:dyDescent="0.25">
      <c r="A12" s="11">
        <v>4</v>
      </c>
      <c r="B12" s="13" t="s">
        <v>65</v>
      </c>
      <c r="C12" s="12">
        <v>191</v>
      </c>
      <c r="D12" s="12">
        <v>29299</v>
      </c>
      <c r="F12" s="41"/>
      <c r="G12" s="41"/>
    </row>
    <row r="13" spans="1:7" s="6" customFormat="1" ht="40.5" customHeight="1" x14ac:dyDescent="0.25">
      <c r="A13" s="7" t="s">
        <v>58</v>
      </c>
      <c r="B13" s="10" t="s">
        <v>59</v>
      </c>
      <c r="C13" s="8">
        <f>C14+C15</f>
        <v>2791</v>
      </c>
      <c r="D13" s="23">
        <f>D14+D15</f>
        <v>5067.84</v>
      </c>
    </row>
    <row r="14" spans="1:7" s="9" customFormat="1" ht="48" customHeight="1" x14ac:dyDescent="0.25">
      <c r="A14" s="11">
        <v>1</v>
      </c>
      <c r="B14" s="13" t="s">
        <v>29</v>
      </c>
      <c r="C14" s="12">
        <v>188</v>
      </c>
      <c r="D14" s="12">
        <v>42</v>
      </c>
    </row>
    <row r="15" spans="1:7" ht="59.25" customHeight="1" x14ac:dyDescent="0.25">
      <c r="A15" s="22">
        <v>2</v>
      </c>
      <c r="B15" s="13" t="s">
        <v>57</v>
      </c>
      <c r="C15" s="12">
        <v>2603</v>
      </c>
      <c r="D15" s="21">
        <v>5025.84</v>
      </c>
    </row>
    <row r="16" spans="1:7" ht="17.399999999999999" x14ac:dyDescent="0.25">
      <c r="B16" s="20"/>
    </row>
    <row r="17" spans="2:2" ht="17.399999999999999" x14ac:dyDescent="0.25">
      <c r="B17" s="20"/>
    </row>
  </sheetData>
  <mergeCells count="6">
    <mergeCell ref="A1:D1"/>
    <mergeCell ref="A2:D2"/>
    <mergeCell ref="A4:A5"/>
    <mergeCell ref="B4:B5"/>
    <mergeCell ref="C4:C5"/>
    <mergeCell ref="D4:D5"/>
  </mergeCells>
  <pageMargins left="0.75" right="0.45" top="0.41" bottom="0.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A32FD-415C-42FC-8EF8-45C808F9B43F}">
  <dimension ref="A1"/>
  <sheetViews>
    <sheetView workbookViewId="0">
      <selection activeCell="K19" sqref="K19"/>
    </sheetView>
  </sheetViews>
  <sheetFormatPr defaultRowHeight="13.8"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PL9. Tổng hợp  kinh phí</vt:lpstr>
      <vt:lpstr>9.1.Kinh phi thu hut</vt:lpstr>
      <vt:lpstr>9. 2 Tông Kinh phí đãi ngộ</vt:lpstr>
      <vt:lpstr>9.3.Kinh phí đào tạo, bồi dưỡng</vt:lpstr>
      <vt:lpstr>Sheet1</vt:lpstr>
      <vt:lpstr>'9.1.Kinh phi thu hut'!Print_Titles</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2026-06-01T00:49:21Z</cp:lastPrinted>
  <dcterms:created xsi:type="dcterms:W3CDTF">2021-02-01T02:26:10Z</dcterms:created>
  <dcterms:modified xsi:type="dcterms:W3CDTF">2026-06-01T00:49:38Z</dcterms:modified>
</cp:coreProperties>
</file>